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540" windowWidth="10125" windowHeight="7050"/>
  </bookViews>
  <sheets>
    <sheet name="Total" sheetId="5" r:id="rId1"/>
  </sheets>
  <definedNames>
    <definedName name="_xlnm.Print_Area" localSheetId="0">Total!$A$1:$K$39</definedName>
    <definedName name="_xlnm.Print_Titles" localSheetId="0">Total!$7:$7</definedName>
  </definedNames>
  <calcPr calcId="145621"/>
  <customWorkbookViews>
    <customWorkbookView name="Administrateur - Affichage personnalisé" guid="{3BBE0FBF-E62B-4084-86BA-0DE5A0509AF1}" mergeInterval="0" personalView="1" maximized="1" windowWidth="1020" windowHeight="603" activeSheetId="1"/>
    <customWorkbookView name="VP - Personal View" guid="{53DC1DBD-5174-4222-B4C5-84DC3481C8FD}" mergeInterval="0" personalView="1" maximized="1" xWindow="1" yWindow="1" windowWidth="1280" windowHeight="701" activeSheetId="1"/>
    <customWorkbookView name="Grant 5 - Personal View" guid="{2FF59C72-5F92-46F7-9D45-6B985B771225}" mergeInterval="0" personalView="1" maximized="1" windowWidth="1276" windowHeight="601" activeSheetId="1"/>
    <customWorkbookView name="georgianap - Personal View" guid="{1A1DBF72-1F6E-4490-8080-B30676E871B8}" mergeInterval="0" personalView="1" maximized="1" windowWidth="796" windowHeight="464" activeSheetId="1"/>
    <customWorkbookView name="Aurelian Tãrcatu - Vedere personală" guid="{F198BA17-82C0-49A5-90F9-32974884DAC2}" mergeInterval="0" personalView="1" maximized="1" windowWidth="1020" windowHeight="579" activeSheetId="1"/>
    <customWorkbookView name="Viorel - Personal View" guid="{CEB08C70-9558-42DE-903F-C5587333F674}" mergeInterval="0" personalView="1" maximized="1" windowWidth="1020" windowHeight="561" activeSheetId="1"/>
    <customWorkbookView name="gloria - Personal View" guid="{2CFFADF3-BEDE-4CA4-B0FB-88219B9D77B6}" mergeInterval="0" personalView="1" maximized="1" windowWidth="1020" windowHeight="561" activeSheetId="1"/>
    <customWorkbookView name="petrutav - Personal View" guid="{A2C5B4A1-248C-49CA-8555-14FB989A6A11}" mergeInterval="0" personalView="1" maximized="1" windowWidth="1020" windowHeight="632" activeSheetId="2"/>
    <customWorkbookView name=" Gloria - Personal View" guid="{4019805F-4E7E-4FD8-ABBF-A2F4451A0C6D}" mergeInterval="0" personalView="1" maximized="1" windowWidth="1020" windowHeight="560" activeSheetId="1"/>
    <customWorkbookView name="Irina Irvanes (IRI) - Personal View" guid="{8569E1C4-C16A-48F4-86CB-7728BD8A7FBE}" mergeInterval="0" personalView="1" maximized="1" windowWidth="1020" windowHeight="570" activeSheetId="1"/>
    <customWorkbookView name="gloriab - Personal View" guid="{F8EC6391-7BEB-4699-A901-746FEA00BEBD}" mergeInterval="0" personalView="1" maximized="1" windowWidth="736" windowHeight="760" activeSheetId="1"/>
    <customWorkbookView name="ADMIN - Personal View" guid="{BA2BE069-73AC-4ACE-B499-99AE9B9BA98F}" mergeInterval="0" personalView="1" maximized="1" windowWidth="1020" windowHeight="630" activeSheetId="1"/>
  </customWorkbookViews>
</workbook>
</file>

<file path=xl/calcChain.xml><?xml version="1.0" encoding="utf-8"?>
<calcChain xmlns="http://schemas.openxmlformats.org/spreadsheetml/2006/main">
  <c r="D21" i="5" l="1"/>
  <c r="C24" i="5"/>
  <c r="D18" i="5" l="1"/>
  <c r="D17" i="5" s="1"/>
  <c r="C19" i="5"/>
  <c r="C18" i="5" s="1"/>
  <c r="C17" i="5" s="1"/>
  <c r="D32" i="5"/>
  <c r="C33" i="5"/>
  <c r="C22" i="5" l="1"/>
  <c r="H27" i="5" l="1"/>
  <c r="H26" i="5" s="1"/>
  <c r="H25" i="5" s="1"/>
  <c r="H9" i="5" s="1"/>
  <c r="H8" i="5" s="1"/>
  <c r="D27" i="5"/>
  <c r="C28" i="5"/>
  <c r="C34" i="5"/>
  <c r="D31" i="5"/>
  <c r="D30" i="5" s="1"/>
  <c r="C29" i="5"/>
  <c r="C32" i="5" l="1"/>
  <c r="C31" i="5" s="1"/>
  <c r="C30" i="5" s="1"/>
  <c r="D26" i="5"/>
  <c r="D25" i="5" s="1"/>
  <c r="C27" i="5"/>
  <c r="C23" i="5"/>
  <c r="C21" i="5" s="1"/>
  <c r="D20" i="5"/>
  <c r="D15" i="5" l="1"/>
  <c r="D16" i="5"/>
  <c r="C26" i="5"/>
  <c r="C25" i="5" s="1"/>
  <c r="C20" i="5"/>
  <c r="C13" i="5"/>
  <c r="C12" i="5" s="1"/>
  <c r="C11" i="5" s="1"/>
  <c r="D12" i="5"/>
  <c r="D11" i="5" s="1"/>
  <c r="C16" i="5" l="1"/>
  <c r="C15" i="5" s="1"/>
  <c r="C14" i="5" s="1"/>
  <c r="D10" i="5"/>
  <c r="C10" i="5"/>
  <c r="D14" i="5"/>
  <c r="C9" i="5" l="1"/>
  <c r="D9" i="5"/>
  <c r="D8" i="5"/>
  <c r="C8" i="5" s="1"/>
</calcChain>
</file>

<file path=xl/sharedStrings.xml><?xml version="1.0" encoding="utf-8"?>
<sst xmlns="http://schemas.openxmlformats.org/spreadsheetml/2006/main" count="52" uniqueCount="49">
  <si>
    <t>ROMÂNIA</t>
  </si>
  <si>
    <t>JUDEŢUL HARGHITA</t>
  </si>
  <si>
    <t>CONSILIUL JUDEŢEAN</t>
  </si>
  <si>
    <t>LISTA</t>
  </si>
  <si>
    <t>obiectivelor de investiţii finanţate din fonduri externe nerambursabile (FEN)</t>
  </si>
  <si>
    <t>Capitolul din clasificarea bugetară/
Denumirea obiectivului</t>
  </si>
  <si>
    <t>Prevederi
Total</t>
  </si>
  <si>
    <t>Bugetul instituţiilor publice finanţate din venituri proprii integral sau parţial</t>
  </si>
  <si>
    <t>Bugetul împrumuturilor interne</t>
  </si>
  <si>
    <t>Bugetul fondurilor externe nerambursabile</t>
  </si>
  <si>
    <t>Credite de angajament</t>
  </si>
  <si>
    <t>Termen PIF</t>
  </si>
  <si>
    <t>TOTAL</t>
  </si>
  <si>
    <t>74.02</t>
  </si>
  <si>
    <t>PROTECŢIA MEDIULUI</t>
  </si>
  <si>
    <t>74.02.05.02</t>
  </si>
  <si>
    <t>Colectarea, tratarea şi distrugerea deşeurilor</t>
  </si>
  <si>
    <r>
      <t xml:space="preserve">1. Investiţii în continuare </t>
    </r>
    <r>
      <rPr>
        <i/>
        <sz val="11"/>
        <rFont val="Calibri"/>
        <family val="2"/>
      </rPr>
      <t>–Construcţii</t>
    </r>
  </si>
  <si>
    <t>Sistem integrat de management al deşeurilor</t>
  </si>
  <si>
    <t>80.02</t>
  </si>
  <si>
    <t>ACŢIUNI GENERALE ECONOMICE, COMERCIALE ŞI DE MUNCĂ</t>
  </si>
  <si>
    <t>80.02  01.10</t>
  </si>
  <si>
    <t>Programe de dezvoltare regională şi socială</t>
  </si>
  <si>
    <r>
      <rPr>
        <b/>
        <i/>
        <u/>
        <sz val="11"/>
        <rFont val="Calibri"/>
        <family val="2"/>
        <charset val="238"/>
      </rPr>
      <t xml:space="preserve">2. Investiții noi </t>
    </r>
    <r>
      <rPr>
        <sz val="11"/>
        <rFont val="Calibri"/>
        <family val="2"/>
      </rPr>
      <t xml:space="preserve">- </t>
    </r>
    <r>
      <rPr>
        <i/>
        <sz val="11"/>
        <rFont val="Calibri"/>
        <family val="2"/>
        <charset val="238"/>
      </rPr>
      <t>Construcții</t>
    </r>
  </si>
  <si>
    <t xml:space="preserve">      Borboly Csaba
        preşedinte</t>
  </si>
  <si>
    <t>Bicăjanu Vasile
director general</t>
  </si>
  <si>
    <t>3. Alte cheltuieli de investiţii</t>
  </si>
  <si>
    <t xml:space="preserve">c. Cheltuieli pentru elaborarea studiilor de prefezabilitate, a studiilor de fezabilitate, proiectelor şi altor studii aferente obiectivelor de investiţii    </t>
  </si>
  <si>
    <t>Alte active fixe (58)</t>
  </si>
  <si>
    <t>Plan de Acțiune Locală în cadrul proiectului internațional Rural Growth</t>
  </si>
  <si>
    <t>Péli Levente
director general adjunct</t>
  </si>
  <si>
    <t>2018
Buget local</t>
  </si>
  <si>
    <t>la Hotărârea nr.         /2018</t>
  </si>
  <si>
    <t>84.02</t>
  </si>
  <si>
    <t>TRANSPORTURI</t>
  </si>
  <si>
    <t>Drumuri și Poduri</t>
  </si>
  <si>
    <t>REABILITARE DJ 131 – DJ 133 – DJ 137A LOT 3 – DJ 131 KM 38+621 - 54+984; DJ 133 KM 25+000 - 41+866; DJ 137A KM 0+000 - 16+000 (executare lucrări)</t>
  </si>
  <si>
    <t>„REABILITARE DJ 131 – DJ 133 – DJ 137A LOT 3 – DJ 131 KM 38+621 - 54+984; DJ 133 KM 25+000 - 41+866; DJ 137A KM 0+000 - 16+000” (elaborare PT)</t>
  </si>
  <si>
    <t>REABILITARE DJ 131 – DJ 133 – DJ 137A LOT 3 – DJ 131 KM 38+621 - 54+984; DJ 133 KM 25+000 - 41+866; DJ 137A KM 0+000 - 16+000 (realizare și montare panouri de informare și permanente)</t>
  </si>
  <si>
    <t>TOTAL INVESTIŢII FINANŢATE DIN BUGETUL LOCAL ȘI CREDITE DE ANGAJAMENT</t>
  </si>
  <si>
    <t xml:space="preserve">Cofinanțare de 1% pentru proiectul ”Sprijin pentru pregătirea aplicației de finanțare și a documentațiilor de atribuire pentru proiectul regional de dezvoltare a infrastructurii de apă și apă uzată din județul Harghita în perioada 2014-2020” </t>
  </si>
  <si>
    <t>Asistență tehnică în vederea pregătirii aplicației de finanțare pentru ”Reabilitare DJ 131 - DJ 133 - DJ137A” prin POR 2014-2020</t>
  </si>
  <si>
    <t xml:space="preserve">Produse informative și de promovare - aplicație smartphone în cadrul proiectului Insights </t>
  </si>
  <si>
    <t>b. Dotări independente</t>
  </si>
  <si>
    <t>Alte active fixe</t>
  </si>
  <si>
    <t>84.02  03.01</t>
  </si>
  <si>
    <t>Anexa nr. 4b</t>
  </si>
  <si>
    <t>Plan de Acțiune Locală proiect CD-ETA</t>
  </si>
  <si>
    <t xml:space="preserve">                   Miercurea Ciuc, 20 iulie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</si>
</sst>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#,##0"/>
    <numFmt numFmtId="165" formatCode="#,##0.00;[Red]#,##0.00"/>
  </numFmts>
  <fonts count="21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</font>
    <font>
      <sz val="11"/>
      <name val="Calibri"/>
      <family val="2"/>
    </font>
    <font>
      <b/>
      <u/>
      <sz val="11"/>
      <name val="Calibri"/>
      <family val="2"/>
    </font>
    <font>
      <b/>
      <i/>
      <u/>
      <sz val="11"/>
      <name val="Calibri"/>
      <family val="2"/>
    </font>
    <font>
      <i/>
      <sz val="11"/>
      <name val="Calibri"/>
      <family val="2"/>
    </font>
    <font>
      <sz val="11"/>
      <color indexed="10"/>
      <name val="Calibri"/>
      <family val="2"/>
    </font>
    <font>
      <sz val="11"/>
      <name val="Calibri"/>
      <family val="2"/>
      <charset val="238"/>
    </font>
    <font>
      <b/>
      <i/>
      <u/>
      <sz val="11"/>
      <name val="Calibri"/>
      <family val="2"/>
      <charset val="238"/>
    </font>
    <font>
      <i/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</font>
    <font>
      <sz val="11"/>
      <color rgb="FFFF0000"/>
      <name val="Calibri"/>
      <family val="2"/>
      <charset val="238"/>
    </font>
    <font>
      <b/>
      <i/>
      <sz val="11"/>
      <name val="Calibri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" fillId="0" borderId="0"/>
    <xf numFmtId="0" fontId="16" fillId="0" borderId="0"/>
    <xf numFmtId="0" fontId="17" fillId="0" borderId="0"/>
    <xf numFmtId="0" fontId="5" fillId="0" borderId="0"/>
    <xf numFmtId="0" fontId="4" fillId="0" borderId="1" applyNumberFormat="0" applyFill="0" applyAlignment="0" applyProtection="0"/>
  </cellStyleXfs>
  <cellXfs count="168">
    <xf numFmtId="0" fontId="0" fillId="0" borderId="0" xfId="0"/>
    <xf numFmtId="164" fontId="7" fillId="0" borderId="0" xfId="28" applyNumberFormat="1" applyFont="1" applyAlignment="1">
      <alignment horizontal="center" vertical="center"/>
    </xf>
    <xf numFmtId="4" fontId="6" fillId="0" borderId="0" xfId="28" applyNumberFormat="1" applyFont="1" applyAlignment="1">
      <alignment horizontal="center" vertical="center" wrapText="1"/>
    </xf>
    <xf numFmtId="164" fontId="6" fillId="0" borderId="0" xfId="28" applyNumberFormat="1" applyFont="1" applyAlignment="1">
      <alignment horizontal="right" vertical="center"/>
    </xf>
    <xf numFmtId="0" fontId="7" fillId="0" borderId="0" xfId="28" applyFont="1"/>
    <xf numFmtId="165" fontId="7" fillId="0" borderId="0" xfId="28" applyNumberFormat="1" applyFont="1"/>
    <xf numFmtId="4" fontId="7" fillId="0" borderId="0" xfId="28" applyNumberFormat="1" applyFont="1" applyAlignment="1">
      <alignment vertical="center"/>
    </xf>
    <xf numFmtId="0" fontId="7" fillId="0" borderId="0" xfId="28" applyNumberFormat="1" applyFont="1" applyAlignment="1">
      <alignment vertical="center"/>
    </xf>
    <xf numFmtId="0" fontId="6" fillId="0" borderId="0" xfId="28" applyFont="1" applyAlignment="1"/>
    <xf numFmtId="0" fontId="6" fillId="0" borderId="0" xfId="28" applyNumberFormat="1" applyFont="1" applyAlignment="1">
      <alignment horizontal="center" vertical="center" wrapText="1"/>
    </xf>
    <xf numFmtId="0" fontId="7" fillId="0" borderId="0" xfId="28" applyFont="1" applyAlignment="1">
      <alignment vertical="center" wrapText="1"/>
    </xf>
    <xf numFmtId="164" fontId="6" fillId="0" borderId="12" xfId="28" applyNumberFormat="1" applyFont="1" applyBorder="1" applyAlignment="1">
      <alignment horizontal="center" vertical="center" wrapText="1"/>
    </xf>
    <xf numFmtId="164" fontId="6" fillId="0" borderId="4" xfId="28" applyNumberFormat="1" applyFont="1" applyBorder="1" applyAlignment="1">
      <alignment horizontal="center" vertical="center" wrapText="1"/>
    </xf>
    <xf numFmtId="4" fontId="6" fillId="0" borderId="4" xfId="28" applyNumberFormat="1" applyFont="1" applyBorder="1" applyAlignment="1">
      <alignment horizontal="center" vertical="center" wrapText="1"/>
    </xf>
    <xf numFmtId="0" fontId="6" fillId="0" borderId="6" xfId="28" applyNumberFormat="1" applyFont="1" applyBorder="1" applyAlignment="1">
      <alignment horizontal="center" vertical="center" wrapText="1"/>
    </xf>
    <xf numFmtId="0" fontId="7" fillId="0" borderId="0" xfId="28" applyFont="1" applyAlignment="1">
      <alignment horizontal="center" vertical="center" wrapText="1"/>
    </xf>
    <xf numFmtId="0" fontId="7" fillId="0" borderId="0" xfId="28" applyFont="1" applyAlignment="1">
      <alignment horizontal="center" vertical="center"/>
    </xf>
    <xf numFmtId="0" fontId="6" fillId="0" borderId="8" xfId="28" applyNumberFormat="1" applyFont="1" applyBorder="1" applyAlignment="1">
      <alignment horizontal="center" vertical="center" wrapText="1"/>
    </xf>
    <xf numFmtId="0" fontId="6" fillId="0" borderId="7" xfId="28" applyFont="1" applyFill="1" applyBorder="1" applyAlignment="1">
      <alignment vertical="center" wrapText="1"/>
    </xf>
    <xf numFmtId="165" fontId="6" fillId="0" borderId="0" xfId="28" applyNumberFormat="1" applyFont="1" applyFill="1" applyBorder="1" applyAlignment="1">
      <alignment vertical="center"/>
    </xf>
    <xf numFmtId="165" fontId="6" fillId="0" borderId="7" xfId="28" applyNumberFormat="1" applyFont="1" applyFill="1" applyBorder="1" applyAlignment="1">
      <alignment horizontal="right" vertical="center"/>
    </xf>
    <xf numFmtId="4" fontId="6" fillId="0" borderId="7" xfId="28" applyNumberFormat="1" applyFont="1" applyFill="1" applyBorder="1" applyAlignment="1">
      <alignment horizontal="right" vertical="center" wrapText="1"/>
    </xf>
    <xf numFmtId="4" fontId="6" fillId="0" borderId="7" xfId="28" applyNumberFormat="1" applyFont="1" applyFill="1" applyBorder="1" applyAlignment="1">
      <alignment horizontal="right" vertical="center"/>
    </xf>
    <xf numFmtId="4" fontId="6" fillId="0" borderId="7" xfId="28" applyNumberFormat="1" applyFont="1" applyBorder="1" applyAlignment="1">
      <alignment vertical="center"/>
    </xf>
    <xf numFmtId="0" fontId="7" fillId="0" borderId="9" xfId="28" applyNumberFormat="1" applyFont="1" applyBorder="1" applyAlignment="1">
      <alignment vertical="center"/>
    </xf>
    <xf numFmtId="0" fontId="7" fillId="0" borderId="0" xfId="28" applyFont="1" applyAlignment="1">
      <alignment vertical="center"/>
    </xf>
    <xf numFmtId="0" fontId="7" fillId="0" borderId="0" xfId="28" applyFont="1" applyBorder="1"/>
    <xf numFmtId="4" fontId="6" fillId="0" borderId="17" xfId="28" applyNumberFormat="1" applyFont="1" applyBorder="1" applyAlignment="1">
      <alignment vertical="center" wrapText="1"/>
    </xf>
    <xf numFmtId="165" fontId="6" fillId="0" borderId="16" xfId="28" applyNumberFormat="1" applyFont="1" applyFill="1" applyBorder="1" applyAlignment="1">
      <alignment horizontal="right" vertical="center"/>
    </xf>
    <xf numFmtId="4" fontId="6" fillId="0" borderId="11" xfId="28" applyNumberFormat="1" applyFont="1" applyBorder="1" applyAlignment="1">
      <alignment vertical="center" wrapText="1"/>
    </xf>
    <xf numFmtId="0" fontId="11" fillId="0" borderId="22" xfId="28" applyNumberFormat="1" applyFont="1" applyBorder="1" applyAlignment="1">
      <alignment vertical="center"/>
    </xf>
    <xf numFmtId="4" fontId="6" fillId="0" borderId="21" xfId="28" applyNumberFormat="1" applyFont="1" applyBorder="1" applyAlignment="1">
      <alignment vertical="center"/>
    </xf>
    <xf numFmtId="0" fontId="7" fillId="0" borderId="11" xfId="28" applyFont="1" applyBorder="1"/>
    <xf numFmtId="0" fontId="6" fillId="0" borderId="18" xfId="28" applyNumberFormat="1" applyFont="1" applyBorder="1" applyAlignment="1">
      <alignment horizontal="center" vertical="center" wrapText="1"/>
    </xf>
    <xf numFmtId="0" fontId="9" fillId="0" borderId="7" xfId="28" applyFont="1" applyBorder="1" applyAlignment="1">
      <alignment vertical="center" wrapText="1"/>
    </xf>
    <xf numFmtId="165" fontId="6" fillId="0" borderId="19" xfId="28" applyNumberFormat="1" applyFont="1" applyFill="1" applyBorder="1" applyAlignment="1">
      <alignment horizontal="right" vertical="center"/>
    </xf>
    <xf numFmtId="4" fontId="6" fillId="0" borderId="22" xfId="28" applyNumberFormat="1" applyFont="1" applyBorder="1" applyAlignment="1">
      <alignment vertical="center" wrapText="1"/>
    </xf>
    <xf numFmtId="0" fontId="11" fillId="0" borderId="0" xfId="28" applyFont="1" applyBorder="1"/>
    <xf numFmtId="0" fontId="11" fillId="0" borderId="0" xfId="28" applyFont="1"/>
    <xf numFmtId="0" fontId="6" fillId="0" borderId="23" xfId="28" applyNumberFormat="1" applyFont="1" applyFill="1" applyBorder="1" applyAlignment="1">
      <alignment horizontal="center" vertical="center" wrapText="1"/>
    </xf>
    <xf numFmtId="165" fontId="6" fillId="0" borderId="5" xfId="28" applyNumberFormat="1" applyFont="1" applyFill="1" applyBorder="1" applyAlignment="1">
      <alignment horizontal="right" vertical="center"/>
    </xf>
    <xf numFmtId="4" fontId="6" fillId="0" borderId="11" xfId="28" applyNumberFormat="1" applyFont="1" applyFill="1" applyBorder="1" applyAlignment="1">
      <alignment vertical="center" wrapText="1"/>
    </xf>
    <xf numFmtId="4" fontId="6" fillId="0" borderId="17" xfId="28" applyNumberFormat="1" applyFont="1" applyFill="1" applyBorder="1" applyAlignment="1">
      <alignment vertical="center" wrapText="1"/>
    </xf>
    <xf numFmtId="0" fontId="7" fillId="0" borderId="11" xfId="28" applyFont="1" applyFill="1" applyBorder="1"/>
    <xf numFmtId="0" fontId="7" fillId="0" borderId="0" xfId="28" applyFont="1" applyFill="1" applyBorder="1"/>
    <xf numFmtId="0" fontId="7" fillId="0" borderId="0" xfId="28" applyFont="1" applyFill="1"/>
    <xf numFmtId="0" fontId="6" fillId="0" borderId="0" xfId="28" applyNumberFormat="1" applyFont="1" applyBorder="1" applyAlignment="1">
      <alignment horizontal="center" vertical="center" wrapText="1"/>
    </xf>
    <xf numFmtId="4" fontId="7" fillId="0" borderId="0" xfId="28" applyNumberFormat="1" applyFont="1" applyFill="1" applyBorder="1" applyAlignment="1">
      <alignment horizontal="right" vertical="center"/>
    </xf>
    <xf numFmtId="0" fontId="7" fillId="0" borderId="0" xfId="28" applyNumberFormat="1" applyFont="1" applyBorder="1" applyAlignment="1">
      <alignment vertical="center"/>
    </xf>
    <xf numFmtId="0" fontId="6" fillId="0" borderId="0" xfId="28" applyNumberFormat="1" applyFont="1" applyFill="1" applyBorder="1" applyAlignment="1">
      <alignment horizontal="center" vertical="center" wrapText="1"/>
    </xf>
    <xf numFmtId="164" fontId="7" fillId="0" borderId="0" xfId="28" applyNumberFormat="1" applyFont="1" applyAlignment="1">
      <alignment horizontal="center" vertical="center" wrapText="1"/>
    </xf>
    <xf numFmtId="164" fontId="7" fillId="0" borderId="0" xfId="28" applyNumberFormat="1" applyFont="1" applyAlignment="1">
      <alignment horizontal="left" vertical="center" wrapText="1"/>
    </xf>
    <xf numFmtId="0" fontId="10" fillId="0" borderId="0" xfId="28" applyFont="1" applyAlignment="1">
      <alignment horizontal="left" vertical="top" wrapText="1"/>
    </xf>
    <xf numFmtId="0" fontId="7" fillId="0" borderId="0" xfId="28" applyFont="1" applyAlignment="1">
      <alignment horizontal="center" wrapText="1"/>
    </xf>
    <xf numFmtId="0" fontId="7" fillId="0" borderId="0" xfId="28" applyFont="1" applyAlignment="1">
      <alignment horizontal="left" vertical="top" wrapText="1"/>
    </xf>
    <xf numFmtId="0" fontId="7" fillId="0" borderId="0" xfId="28" applyFont="1" applyBorder="1" applyAlignment="1">
      <alignment vertical="center" wrapText="1"/>
    </xf>
    <xf numFmtId="164" fontId="7" fillId="0" borderId="0" xfId="28" applyNumberFormat="1" applyFont="1" applyBorder="1" applyAlignment="1">
      <alignment horizontal="center" vertical="center"/>
    </xf>
    <xf numFmtId="4" fontId="6" fillId="0" borderId="0" xfId="28" applyNumberFormat="1" applyFont="1" applyBorder="1" applyAlignment="1">
      <alignment horizontal="center" vertical="center" wrapText="1"/>
    </xf>
    <xf numFmtId="4" fontId="7" fillId="0" borderId="0" xfId="28" applyNumberFormat="1" applyFont="1" applyBorder="1" applyAlignment="1">
      <alignment vertical="center"/>
    </xf>
    <xf numFmtId="4" fontId="6" fillId="0" borderId="21" xfId="28" applyNumberFormat="1" applyFont="1" applyFill="1" applyBorder="1" applyAlignment="1">
      <alignment vertical="center"/>
    </xf>
    <xf numFmtId="0" fontId="11" fillId="0" borderId="0" xfId="28" applyFont="1" applyFill="1" applyBorder="1"/>
    <xf numFmtId="4" fontId="18" fillId="0" borderId="17" xfId="28" applyNumberFormat="1" applyFont="1" applyBorder="1" applyAlignment="1">
      <alignment vertical="center" wrapText="1"/>
    </xf>
    <xf numFmtId="4" fontId="18" fillId="0" borderId="11" xfId="28" applyNumberFormat="1" applyFont="1" applyBorder="1" applyAlignment="1">
      <alignment vertical="center" wrapText="1"/>
    </xf>
    <xf numFmtId="165" fontId="6" fillId="0" borderId="14" xfId="28" applyNumberFormat="1" applyFont="1" applyFill="1" applyBorder="1" applyAlignment="1">
      <alignment horizontal="right" vertical="center"/>
    </xf>
    <xf numFmtId="0" fontId="6" fillId="0" borderId="13" xfId="28" applyNumberFormat="1" applyFont="1" applyFill="1" applyBorder="1" applyAlignment="1">
      <alignment horizontal="center" vertical="center" wrapText="1"/>
    </xf>
    <xf numFmtId="0" fontId="6" fillId="0" borderId="14" xfId="28" applyFont="1" applyFill="1" applyBorder="1" applyAlignment="1">
      <alignment vertical="center" wrapText="1"/>
    </xf>
    <xf numFmtId="4" fontId="6" fillId="0" borderId="14" xfId="28" applyNumberFormat="1" applyFont="1" applyFill="1" applyBorder="1" applyAlignment="1">
      <alignment horizontal="right" vertical="center" wrapText="1"/>
    </xf>
    <xf numFmtId="165" fontId="7" fillId="0" borderId="14" xfId="28" applyNumberFormat="1" applyFont="1" applyFill="1" applyBorder="1" applyAlignment="1">
      <alignment horizontal="right" vertical="center"/>
    </xf>
    <xf numFmtId="4" fontId="6" fillId="0" borderId="14" xfId="28" applyNumberFormat="1" applyFont="1" applyFill="1" applyBorder="1" applyAlignment="1">
      <alignment vertical="center"/>
    </xf>
    <xf numFmtId="0" fontId="7" fillId="0" borderId="15" xfId="28" applyNumberFormat="1" applyFont="1" applyFill="1" applyBorder="1" applyAlignment="1">
      <alignment vertical="center"/>
    </xf>
    <xf numFmtId="0" fontId="11" fillId="0" borderId="22" xfId="28" applyNumberFormat="1" applyFont="1" applyFill="1" applyBorder="1" applyAlignment="1">
      <alignment vertical="center"/>
    </xf>
    <xf numFmtId="0" fontId="6" fillId="0" borderId="5" xfId="28" applyFont="1" applyFill="1" applyBorder="1" applyAlignment="1">
      <alignment vertical="center" wrapText="1"/>
    </xf>
    <xf numFmtId="4" fontId="6" fillId="0" borderId="20" xfId="28" applyNumberFormat="1" applyFont="1" applyFill="1" applyBorder="1" applyAlignment="1">
      <alignment vertical="center"/>
    </xf>
    <xf numFmtId="0" fontId="7" fillId="0" borderId="19" xfId="28" applyFont="1" applyFill="1" applyBorder="1"/>
    <xf numFmtId="0" fontId="12" fillId="0" borderId="0" xfId="28" applyFont="1" applyFill="1" applyBorder="1" applyAlignment="1">
      <alignment vertical="center" wrapText="1"/>
    </xf>
    <xf numFmtId="0" fontId="6" fillId="0" borderId="0" xfId="28" applyFont="1" applyBorder="1" applyAlignment="1">
      <alignment horizontal="center"/>
    </xf>
    <xf numFmtId="164" fontId="7" fillId="0" borderId="0" xfId="28" applyNumberFormat="1" applyFont="1" applyAlignment="1">
      <alignment horizontal="center" vertical="center" wrapText="1"/>
    </xf>
    <xf numFmtId="0" fontId="5" fillId="0" borderId="0" xfId="28" applyAlignment="1">
      <alignment horizontal="center" vertical="center"/>
    </xf>
    <xf numFmtId="164" fontId="7" fillId="0" borderId="0" xfId="28" applyNumberFormat="1" applyFont="1" applyAlignment="1">
      <alignment horizontal="center" wrapText="1"/>
    </xf>
    <xf numFmtId="4" fontId="6" fillId="0" borderId="0" xfId="28" applyNumberFormat="1" applyFont="1" applyBorder="1" applyAlignment="1">
      <alignment vertical="center" wrapText="1"/>
    </xf>
    <xf numFmtId="4" fontId="6" fillId="0" borderId="0" xfId="28" applyNumberFormat="1" applyFont="1" applyBorder="1" applyAlignment="1">
      <alignment vertical="center"/>
    </xf>
    <xf numFmtId="4" fontId="15" fillId="0" borderId="2" xfId="28" applyNumberFormat="1" applyFont="1" applyBorder="1" applyAlignment="1">
      <alignment vertical="center" wrapText="1"/>
    </xf>
    <xf numFmtId="4" fontId="15" fillId="0" borderId="2" xfId="28" applyNumberFormat="1" applyFont="1" applyFill="1" applyBorder="1" applyAlignment="1">
      <alignment horizontal="right" vertical="center"/>
    </xf>
    <xf numFmtId="4" fontId="18" fillId="0" borderId="0" xfId="28" applyNumberFormat="1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6" fillId="0" borderId="24" xfId="28" applyNumberFormat="1" applyFont="1" applyBorder="1" applyAlignment="1">
      <alignment horizontal="center" vertical="center" wrapText="1"/>
    </xf>
    <xf numFmtId="0" fontId="7" fillId="0" borderId="26" xfId="28" applyFont="1" applyFill="1" applyBorder="1" applyAlignment="1">
      <alignment vertical="center" wrapText="1"/>
    </xf>
    <xf numFmtId="4" fontId="7" fillId="0" borderId="27" xfId="28" applyNumberFormat="1" applyFont="1" applyBorder="1" applyAlignment="1">
      <alignment vertical="center" wrapText="1"/>
    </xf>
    <xf numFmtId="4" fontId="7" fillId="0" borderId="27" xfId="28" applyNumberFormat="1" applyFont="1" applyFill="1" applyBorder="1" applyAlignment="1">
      <alignment horizontal="right" vertical="center"/>
    </xf>
    <xf numFmtId="4" fontId="18" fillId="0" borderId="28" xfId="28" applyNumberFormat="1" applyFont="1" applyBorder="1" applyAlignment="1">
      <alignment vertical="center" wrapText="1"/>
    </xf>
    <xf numFmtId="4" fontId="18" fillId="0" borderId="26" xfId="28" applyNumberFormat="1" applyFont="1" applyBorder="1" applyAlignment="1">
      <alignment vertical="center" wrapText="1"/>
    </xf>
    <xf numFmtId="4" fontId="18" fillId="0" borderId="25" xfId="28" applyNumberFormat="1" applyFont="1" applyBorder="1" applyAlignment="1">
      <alignment vertical="center" wrapText="1"/>
    </xf>
    <xf numFmtId="4" fontId="6" fillId="0" borderId="29" xfId="28" applyNumberFormat="1" applyFont="1" applyBorder="1" applyAlignment="1">
      <alignment vertical="center" wrapText="1"/>
    </xf>
    <xf numFmtId="0" fontId="7" fillId="0" borderId="0" xfId="28" applyFont="1" applyFill="1" applyBorder="1" applyAlignment="1">
      <alignment vertical="center" wrapText="1"/>
    </xf>
    <xf numFmtId="4" fontId="7" fillId="0" borderId="0" xfId="28" applyNumberFormat="1" applyFont="1" applyBorder="1" applyAlignment="1">
      <alignment vertical="center" wrapText="1"/>
    </xf>
    <xf numFmtId="0" fontId="9" fillId="20" borderId="16" xfId="28" applyFont="1" applyFill="1" applyBorder="1" applyAlignment="1">
      <alignment vertical="center" wrapText="1"/>
    </xf>
    <xf numFmtId="4" fontId="15" fillId="0" borderId="5" xfId="28" applyNumberFormat="1" applyFont="1" applyBorder="1" applyAlignment="1">
      <alignment vertical="center" wrapText="1"/>
    </xf>
    <xf numFmtId="4" fontId="15" fillId="0" borderId="5" xfId="28" applyNumberFormat="1" applyFont="1" applyFill="1" applyBorder="1" applyAlignment="1">
      <alignment horizontal="right" vertical="center"/>
    </xf>
    <xf numFmtId="0" fontId="12" fillId="0" borderId="10" xfId="28" applyFont="1" applyFill="1" applyBorder="1" applyAlignment="1">
      <alignment vertical="center" wrapText="1"/>
    </xf>
    <xf numFmtId="165" fontId="12" fillId="0" borderId="10" xfId="28" applyNumberFormat="1" applyFont="1" applyFill="1" applyBorder="1" applyAlignment="1">
      <alignment horizontal="right" vertical="center"/>
    </xf>
    <xf numFmtId="165" fontId="12" fillId="0" borderId="2" xfId="28" applyNumberFormat="1" applyFont="1" applyFill="1" applyBorder="1" applyAlignment="1">
      <alignment horizontal="right" vertical="center"/>
    </xf>
    <xf numFmtId="0" fontId="6" fillId="0" borderId="18" xfId="28" applyNumberFormat="1" applyFont="1" applyFill="1" applyBorder="1" applyAlignment="1">
      <alignment horizontal="center" vertical="center" wrapText="1"/>
    </xf>
    <xf numFmtId="0" fontId="6" fillId="0" borderId="23" xfId="28" applyNumberFormat="1" applyFont="1" applyBorder="1" applyAlignment="1">
      <alignment horizontal="center" vertical="center" wrapText="1"/>
    </xf>
    <xf numFmtId="4" fontId="19" fillId="0" borderId="17" xfId="28" applyNumberFormat="1" applyFont="1" applyBorder="1" applyAlignment="1">
      <alignment vertical="center" wrapText="1"/>
    </xf>
    <xf numFmtId="165" fontId="15" fillId="0" borderId="10" xfId="28" applyNumberFormat="1" applyFont="1" applyFill="1" applyBorder="1" applyAlignment="1">
      <alignment horizontal="right" vertical="center"/>
    </xf>
    <xf numFmtId="165" fontId="15" fillId="0" borderId="2" xfId="28" applyNumberFormat="1" applyFont="1" applyFill="1" applyBorder="1" applyAlignment="1">
      <alignment horizontal="right" vertical="center"/>
    </xf>
    <xf numFmtId="165" fontId="12" fillId="0" borderId="11" xfId="28" applyNumberFormat="1" applyFont="1" applyFill="1" applyBorder="1" applyAlignment="1">
      <alignment horizontal="right" vertical="center"/>
    </xf>
    <xf numFmtId="0" fontId="6" fillId="0" borderId="30" xfId="28" applyNumberFormat="1" applyFont="1" applyFill="1" applyBorder="1" applyAlignment="1">
      <alignment horizontal="center" vertical="center" wrapText="1"/>
    </xf>
    <xf numFmtId="0" fontId="7" fillId="0" borderId="7" xfId="28" applyFont="1" applyFill="1" applyBorder="1" applyAlignment="1">
      <alignment vertical="center" wrapText="1"/>
    </xf>
    <xf numFmtId="4" fontId="7" fillId="0" borderId="7" xfId="28" applyNumberFormat="1" applyFont="1" applyBorder="1" applyAlignment="1">
      <alignment vertical="center" wrapText="1"/>
    </xf>
    <xf numFmtId="4" fontId="7" fillId="0" borderId="7" xfId="28" applyNumberFormat="1" applyFont="1" applyFill="1" applyBorder="1" applyAlignment="1">
      <alignment horizontal="right" vertical="center"/>
    </xf>
    <xf numFmtId="0" fontId="6" fillId="0" borderId="31" xfId="28" applyNumberFormat="1" applyFont="1" applyFill="1" applyBorder="1" applyAlignment="1">
      <alignment horizontal="center" vertical="center" wrapText="1"/>
    </xf>
    <xf numFmtId="0" fontId="6" fillId="0" borderId="16" xfId="28" applyFont="1" applyFill="1" applyBorder="1" applyAlignment="1">
      <alignment vertical="center" wrapText="1"/>
    </xf>
    <xf numFmtId="0" fontId="6" fillId="0" borderId="24" xfId="28" applyNumberFormat="1" applyFont="1" applyFill="1" applyBorder="1" applyAlignment="1">
      <alignment horizontal="center" vertical="center" wrapText="1"/>
    </xf>
    <xf numFmtId="0" fontId="6" fillId="0" borderId="26" xfId="28" applyFont="1" applyFill="1" applyBorder="1" applyAlignment="1">
      <alignment vertical="center" wrapText="1"/>
    </xf>
    <xf numFmtId="165" fontId="6" fillId="0" borderId="25" xfId="28" applyNumberFormat="1" applyFont="1" applyFill="1" applyBorder="1" applyAlignment="1">
      <alignment horizontal="right" vertical="center"/>
    </xf>
    <xf numFmtId="4" fontId="7" fillId="0" borderId="19" xfId="28" applyNumberFormat="1" applyFont="1" applyFill="1" applyBorder="1" applyAlignment="1">
      <alignment horizontal="right" vertical="center"/>
    </xf>
    <xf numFmtId="0" fontId="6" fillId="0" borderId="32" xfId="28" applyNumberFormat="1" applyFont="1" applyFill="1" applyBorder="1" applyAlignment="1">
      <alignment horizontal="center" vertical="center" wrapText="1"/>
    </xf>
    <xf numFmtId="0" fontId="6" fillId="0" borderId="33" xfId="28" applyFont="1" applyFill="1" applyBorder="1" applyAlignment="1">
      <alignment vertical="center" wrapText="1"/>
    </xf>
    <xf numFmtId="165" fontId="6" fillId="0" borderId="33" xfId="28" applyNumberFormat="1" applyFont="1" applyFill="1" applyBorder="1" applyAlignment="1">
      <alignment horizontal="right" vertical="center"/>
    </xf>
    <xf numFmtId="4" fontId="6" fillId="0" borderId="36" xfId="28" applyNumberFormat="1" applyFont="1" applyFill="1" applyBorder="1" applyAlignment="1">
      <alignment vertical="center" wrapText="1"/>
    </xf>
    <xf numFmtId="4" fontId="6" fillId="0" borderId="37" xfId="28" applyNumberFormat="1" applyFont="1" applyFill="1" applyBorder="1" applyAlignment="1">
      <alignment vertical="center" wrapText="1"/>
    </xf>
    <xf numFmtId="0" fontId="11" fillId="0" borderId="35" xfId="28" applyNumberFormat="1" applyFont="1" applyFill="1" applyBorder="1" applyAlignment="1">
      <alignment vertical="center"/>
    </xf>
    <xf numFmtId="165" fontId="6" fillId="0" borderId="38" xfId="28" applyNumberFormat="1" applyFont="1" applyFill="1" applyBorder="1" applyAlignment="1">
      <alignment horizontal="right" vertical="center"/>
    </xf>
    <xf numFmtId="4" fontId="6" fillId="0" borderId="38" xfId="28" applyNumberFormat="1" applyFont="1" applyFill="1" applyBorder="1" applyAlignment="1">
      <alignment vertical="center" wrapText="1"/>
    </xf>
    <xf numFmtId="4" fontId="6" fillId="0" borderId="33" xfId="28" applyNumberFormat="1" applyFont="1" applyFill="1" applyBorder="1" applyAlignment="1">
      <alignment vertical="center" wrapText="1"/>
    </xf>
    <xf numFmtId="4" fontId="6" fillId="0" borderId="34" xfId="28" applyNumberFormat="1" applyFont="1" applyFill="1" applyBorder="1" applyAlignment="1">
      <alignment vertical="center" wrapText="1"/>
    </xf>
    <xf numFmtId="49" fontId="6" fillId="0" borderId="32" xfId="28" applyNumberFormat="1" applyFont="1" applyFill="1" applyBorder="1" applyAlignment="1">
      <alignment horizontal="center" vertical="center" wrapText="1"/>
    </xf>
    <xf numFmtId="4" fontId="12" fillId="0" borderId="11" xfId="28" applyNumberFormat="1" applyFont="1" applyBorder="1" applyAlignment="1">
      <alignment vertical="center" wrapText="1"/>
    </xf>
    <xf numFmtId="4" fontId="12" fillId="0" borderId="17" xfId="28" applyNumberFormat="1" applyFont="1" applyBorder="1" applyAlignment="1">
      <alignment vertical="center" wrapText="1"/>
    </xf>
    <xf numFmtId="4" fontId="12" fillId="0" borderId="22" xfId="28" applyNumberFormat="1" applyFont="1" applyBorder="1" applyAlignment="1">
      <alignment vertical="center" wrapText="1"/>
    </xf>
    <xf numFmtId="4" fontId="6" fillId="0" borderId="2" xfId="28" applyNumberFormat="1" applyFont="1" applyBorder="1" applyAlignment="1">
      <alignment vertical="center" wrapText="1"/>
    </xf>
    <xf numFmtId="4" fontId="12" fillId="0" borderId="2" xfId="28" applyNumberFormat="1" applyFont="1" applyBorder="1" applyAlignment="1">
      <alignment vertical="center" wrapText="1"/>
    </xf>
    <xf numFmtId="165" fontId="7" fillId="0" borderId="2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Border="1" applyAlignment="1">
      <alignment horizontal="right" vertical="center" wrapText="1"/>
    </xf>
    <xf numFmtId="0" fontId="12" fillId="0" borderId="19" xfId="28" applyFont="1" applyFill="1" applyBorder="1" applyAlignment="1">
      <alignment vertical="center" wrapText="1"/>
    </xf>
    <xf numFmtId="165" fontId="12" fillId="0" borderId="19" xfId="28" applyNumberFormat="1" applyFont="1" applyFill="1" applyBorder="1" applyAlignment="1">
      <alignment horizontal="right" vertical="center"/>
    </xf>
    <xf numFmtId="165" fontId="12" fillId="0" borderId="7" xfId="28" applyNumberFormat="1" applyFont="1" applyFill="1" applyBorder="1" applyAlignment="1">
      <alignment horizontal="right" vertical="center"/>
    </xf>
    <xf numFmtId="0" fontId="14" fillId="20" borderId="16" xfId="28" applyFont="1" applyFill="1" applyBorder="1" applyAlignment="1">
      <alignment vertical="center" wrapText="1"/>
    </xf>
    <xf numFmtId="0" fontId="12" fillId="0" borderId="16" xfId="28" applyFont="1" applyFill="1" applyBorder="1" applyAlignment="1">
      <alignment vertical="center" wrapText="1"/>
    </xf>
    <xf numFmtId="165" fontId="12" fillId="0" borderId="16" xfId="28" applyNumberFormat="1" applyFont="1" applyFill="1" applyBorder="1" applyAlignment="1">
      <alignment horizontal="right" vertical="center"/>
    </xf>
    <xf numFmtId="165" fontId="12" fillId="0" borderId="5" xfId="28" applyNumberFormat="1" applyFont="1" applyFill="1" applyBorder="1" applyAlignment="1">
      <alignment horizontal="right" vertical="center"/>
    </xf>
    <xf numFmtId="0" fontId="6" fillId="0" borderId="31" xfId="28" applyNumberFormat="1" applyFont="1" applyBorder="1" applyAlignment="1">
      <alignment horizontal="center" vertical="center" wrapText="1"/>
    </xf>
    <xf numFmtId="4" fontId="18" fillId="0" borderId="39" xfId="28" applyNumberFormat="1" applyFont="1" applyBorder="1" applyAlignment="1">
      <alignment vertical="center" wrapText="1"/>
    </xf>
    <xf numFmtId="4" fontId="18" fillId="0" borderId="16" xfId="28" applyNumberFormat="1" applyFont="1" applyBorder="1" applyAlignment="1">
      <alignment vertical="center" wrapText="1"/>
    </xf>
    <xf numFmtId="4" fontId="18" fillId="0" borderId="5" xfId="28" applyNumberFormat="1" applyFont="1" applyBorder="1" applyAlignment="1">
      <alignment vertical="center" wrapText="1"/>
    </xf>
    <xf numFmtId="4" fontId="6" fillId="0" borderId="40" xfId="28" applyNumberFormat="1" applyFont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6" fillId="0" borderId="3" xfId="28" applyNumberFormat="1" applyFont="1" applyFill="1" applyBorder="1" applyAlignment="1">
      <alignment horizontal="center" vertical="center" wrapText="1"/>
    </xf>
    <xf numFmtId="0" fontId="6" fillId="0" borderId="4" xfId="28" applyFont="1" applyFill="1" applyBorder="1" applyAlignment="1">
      <alignment vertical="center" wrapText="1"/>
    </xf>
    <xf numFmtId="165" fontId="6" fillId="0" borderId="4" xfId="28" applyNumberFormat="1" applyFont="1" applyFill="1" applyBorder="1" applyAlignment="1">
      <alignment horizontal="right" vertical="center"/>
    </xf>
    <xf numFmtId="4" fontId="6" fillId="0" borderId="41" xfId="28" applyNumberFormat="1" applyFont="1" applyBorder="1" applyAlignment="1">
      <alignment vertical="center" wrapText="1"/>
    </xf>
    <xf numFmtId="4" fontId="6" fillId="0" borderId="42" xfId="28" applyNumberFormat="1" applyFont="1" applyBorder="1" applyAlignment="1">
      <alignment vertical="center" wrapText="1"/>
    </xf>
    <xf numFmtId="0" fontId="11" fillId="0" borderId="43" xfId="28" applyNumberFormat="1" applyFont="1" applyBorder="1" applyAlignment="1">
      <alignment vertical="center"/>
    </xf>
    <xf numFmtId="0" fontId="10" fillId="0" borderId="44" xfId="0" applyFont="1" applyBorder="1" applyAlignment="1">
      <alignment vertical="center" wrapText="1"/>
    </xf>
    <xf numFmtId="4" fontId="15" fillId="0" borderId="27" xfId="28" applyNumberFormat="1" applyFont="1" applyBorder="1" applyAlignment="1">
      <alignment vertical="center" wrapText="1"/>
    </xf>
    <xf numFmtId="4" fontId="15" fillId="0" borderId="27" xfId="28" applyNumberFormat="1" applyFont="1" applyFill="1" applyBorder="1" applyAlignment="1">
      <alignment horizontal="right" vertical="center"/>
    </xf>
    <xf numFmtId="0" fontId="6" fillId="0" borderId="0" xfId="28" applyFont="1" applyBorder="1" applyAlignment="1">
      <alignment horizontal="center"/>
    </xf>
    <xf numFmtId="0" fontId="6" fillId="0" borderId="3" xfId="28" applyFont="1" applyBorder="1" applyAlignment="1">
      <alignment horizontal="center" vertical="center" wrapText="1"/>
    </xf>
    <xf numFmtId="0" fontId="6" fillId="0" borderId="4" xfId="28" applyFont="1" applyBorder="1" applyAlignment="1">
      <alignment horizontal="center" vertical="center" wrapText="1"/>
    </xf>
    <xf numFmtId="164" fontId="7" fillId="0" borderId="0" xfId="28" applyNumberFormat="1" applyFont="1" applyAlignment="1">
      <alignment horizontal="center" vertical="center" wrapText="1"/>
    </xf>
    <xf numFmtId="0" fontId="6" fillId="0" borderId="0" xfId="28" applyFont="1" applyAlignment="1">
      <alignment horizontal="left"/>
    </xf>
    <xf numFmtId="164" fontId="6" fillId="0" borderId="0" xfId="28" applyNumberFormat="1" applyFont="1" applyAlignment="1">
      <alignment horizontal="center" vertical="center"/>
    </xf>
    <xf numFmtId="0" fontId="8" fillId="0" borderId="0" xfId="28" applyFont="1" applyBorder="1" applyAlignment="1">
      <alignment horizontal="center"/>
    </xf>
    <xf numFmtId="164" fontId="7" fillId="0" borderId="0" xfId="28" applyNumberFormat="1" applyFont="1" applyAlignment="1">
      <alignment horizontal="center" wrapText="1"/>
    </xf>
    <xf numFmtId="0" fontId="7" fillId="0" borderId="17" xfId="28" applyFont="1" applyFill="1" applyBorder="1" applyAlignment="1">
      <alignment vertical="center" wrapText="1"/>
    </xf>
    <xf numFmtId="4" fontId="7" fillId="0" borderId="11" xfId="28" applyNumberFormat="1" applyFont="1" applyFill="1" applyBorder="1" applyAlignment="1">
      <alignment horizontal="right" vertical="center"/>
    </xf>
  </cellXfs>
  <cellStyles count="3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Normal" xfId="0" builtinId="0"/>
    <cellStyle name="Normal 2" xfId="25"/>
    <cellStyle name="Normal 3" xfId="26"/>
    <cellStyle name="Normal 4" xfId="27"/>
    <cellStyle name="Normal 5" xfId="28"/>
    <cellStyle name="Total" xfId="29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topLeftCell="A7" zoomScaleNormal="100" workbookViewId="0">
      <selection activeCell="A7" sqref="A7:B7"/>
    </sheetView>
  </sheetViews>
  <sheetFormatPr defaultRowHeight="15" outlineLevelRow="1" x14ac:dyDescent="0.25"/>
  <cols>
    <col min="1" max="1" width="6.5703125" style="9" customWidth="1"/>
    <col min="2" max="2" width="61.28515625" style="10" customWidth="1"/>
    <col min="3" max="3" width="13.140625" style="1" customWidth="1"/>
    <col min="4" max="4" width="11.5703125" style="1" bestFit="1" customWidth="1"/>
    <col min="5" max="5" width="12.140625" style="2" customWidth="1"/>
    <col min="6" max="6" width="9.42578125" style="1" customWidth="1"/>
    <col min="7" max="7" width="10.140625" style="6" customWidth="1"/>
    <col min="8" max="8" width="11.5703125" style="6" bestFit="1" customWidth="1"/>
    <col min="9" max="9" width="8.5703125" style="7" customWidth="1"/>
    <col min="10" max="10" width="9.140625" style="4" hidden="1" customWidth="1"/>
    <col min="11" max="11" width="5.28515625" style="4" hidden="1" customWidth="1"/>
    <col min="12" max="12" width="15.28515625" style="4" customWidth="1"/>
    <col min="13" max="13" width="12.85546875" style="4" customWidth="1"/>
    <col min="14" max="14" width="15.28515625" style="4" customWidth="1"/>
    <col min="15" max="15" width="14.28515625" style="4" customWidth="1"/>
    <col min="16" max="16" width="12.5703125" style="4" customWidth="1"/>
    <col min="17" max="17" width="12.85546875" style="4" customWidth="1"/>
    <col min="18" max="18" width="13" style="4" customWidth="1"/>
    <col min="19" max="19" width="12.5703125" style="4" customWidth="1"/>
    <col min="20" max="20" width="12" style="4" customWidth="1"/>
    <col min="21" max="21" width="10.85546875" style="4" customWidth="1"/>
    <col min="22" max="22" width="10" style="4" customWidth="1"/>
    <col min="23" max="16384" width="9.140625" style="4"/>
  </cols>
  <sheetData>
    <row r="1" spans="1:14" x14ac:dyDescent="0.25">
      <c r="A1" s="162" t="s">
        <v>0</v>
      </c>
      <c r="B1" s="162"/>
      <c r="G1" s="3"/>
      <c r="H1" s="163" t="s">
        <v>46</v>
      </c>
      <c r="I1" s="163"/>
      <c r="K1" s="5"/>
      <c r="L1" s="5"/>
    </row>
    <row r="2" spans="1:14" x14ac:dyDescent="0.25">
      <c r="A2" s="162" t="s">
        <v>1</v>
      </c>
      <c r="B2" s="162"/>
      <c r="G2" s="163" t="s">
        <v>32</v>
      </c>
      <c r="H2" s="163"/>
      <c r="I2" s="163"/>
      <c r="K2" s="5"/>
      <c r="L2" s="5"/>
    </row>
    <row r="3" spans="1:14" x14ac:dyDescent="0.25">
      <c r="A3" s="162" t="s">
        <v>2</v>
      </c>
      <c r="B3" s="162"/>
      <c r="H3" s="7"/>
      <c r="I3" s="4"/>
      <c r="K3" s="5"/>
      <c r="L3" s="5"/>
    </row>
    <row r="4" spans="1:14" x14ac:dyDescent="0.25">
      <c r="A4" s="164" t="s">
        <v>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8"/>
    </row>
    <row r="5" spans="1:14" x14ac:dyDescent="0.25">
      <c r="A5" s="158" t="s">
        <v>4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8"/>
    </row>
    <row r="6" spans="1:14" ht="15.75" thickBot="1" x14ac:dyDescent="0.3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8"/>
    </row>
    <row r="7" spans="1:14" s="16" customFormat="1" ht="120" x14ac:dyDescent="0.2">
      <c r="A7" s="159" t="s">
        <v>5</v>
      </c>
      <c r="B7" s="160"/>
      <c r="C7" s="11" t="s">
        <v>6</v>
      </c>
      <c r="D7" s="12" t="s">
        <v>31</v>
      </c>
      <c r="E7" s="13" t="s">
        <v>7</v>
      </c>
      <c r="F7" s="12" t="s">
        <v>8</v>
      </c>
      <c r="G7" s="13" t="s">
        <v>9</v>
      </c>
      <c r="H7" s="13" t="s">
        <v>10</v>
      </c>
      <c r="I7" s="14" t="s">
        <v>11</v>
      </c>
      <c r="J7" s="15"/>
      <c r="K7" s="15"/>
      <c r="L7" s="15"/>
    </row>
    <row r="8" spans="1:14" s="25" customFormat="1" ht="18.75" customHeight="1" thickBot="1" x14ac:dyDescent="0.25">
      <c r="A8" s="17"/>
      <c r="B8" s="18" t="s">
        <v>12</v>
      </c>
      <c r="C8" s="19">
        <f>D8+H8</f>
        <v>132409.82999999999</v>
      </c>
      <c r="D8" s="20">
        <f>+D10+D14+D25</f>
        <v>13708.599999999999</v>
      </c>
      <c r="E8" s="21"/>
      <c r="F8" s="20"/>
      <c r="G8" s="22"/>
      <c r="H8" s="23">
        <f>H9</f>
        <v>118701.23</v>
      </c>
      <c r="I8" s="24"/>
    </row>
    <row r="9" spans="1:14" s="44" customFormat="1" ht="31.5" thickTop="1" thickBot="1" x14ac:dyDescent="0.3">
      <c r="A9" s="64"/>
      <c r="B9" s="65" t="s">
        <v>39</v>
      </c>
      <c r="C9" s="63">
        <f>+C10+C14+C25</f>
        <v>132409.82999999999</v>
      </c>
      <c r="D9" s="63">
        <f>+D10+D14+D25</f>
        <v>13708.599999999999</v>
      </c>
      <c r="E9" s="66"/>
      <c r="F9" s="67"/>
      <c r="G9" s="63"/>
      <c r="H9" s="68">
        <f>H10+H14+H25</f>
        <v>118701.23</v>
      </c>
      <c r="I9" s="69"/>
    </row>
    <row r="10" spans="1:14" s="45" customFormat="1" ht="16.5" thickTop="1" thickBot="1" x14ac:dyDescent="0.3">
      <c r="A10" s="114" t="s">
        <v>13</v>
      </c>
      <c r="B10" s="115" t="s">
        <v>14</v>
      </c>
      <c r="C10" s="116">
        <f>C11</f>
        <v>10283.209999999999</v>
      </c>
      <c r="D10" s="116">
        <f>D11</f>
        <v>10283.209999999999</v>
      </c>
      <c r="E10" s="121"/>
      <c r="F10" s="122"/>
      <c r="G10" s="121"/>
      <c r="H10" s="121"/>
      <c r="I10" s="123"/>
      <c r="J10" s="59"/>
      <c r="K10" s="43"/>
      <c r="L10" s="44"/>
    </row>
    <row r="11" spans="1:14" s="45" customFormat="1" ht="30" x14ac:dyDescent="0.25">
      <c r="A11" s="112" t="s">
        <v>15</v>
      </c>
      <c r="B11" s="113" t="s">
        <v>16</v>
      </c>
      <c r="C11" s="40">
        <f>C12</f>
        <v>10283.209999999999</v>
      </c>
      <c r="D11" s="28">
        <f>D12</f>
        <v>10283.209999999999</v>
      </c>
      <c r="E11" s="42"/>
      <c r="F11" s="41"/>
      <c r="G11" s="42"/>
      <c r="H11" s="42"/>
      <c r="I11" s="70"/>
      <c r="J11" s="59"/>
      <c r="K11" s="43"/>
      <c r="L11" s="44"/>
    </row>
    <row r="12" spans="1:14" x14ac:dyDescent="0.25">
      <c r="A12" s="33"/>
      <c r="B12" s="34" t="s">
        <v>17</v>
      </c>
      <c r="C12" s="20">
        <f>SUM(C13)</f>
        <v>10283.209999999999</v>
      </c>
      <c r="D12" s="35">
        <f>SUM(D13)</f>
        <v>10283.209999999999</v>
      </c>
      <c r="E12" s="27"/>
      <c r="F12" s="29"/>
      <c r="G12" s="27"/>
      <c r="H12" s="27"/>
      <c r="I12" s="36"/>
      <c r="J12" s="31"/>
      <c r="K12" s="32"/>
      <c r="L12" s="26"/>
    </row>
    <row r="13" spans="1:14" ht="15" customHeight="1" thickBot="1" x14ac:dyDescent="0.3">
      <c r="A13" s="33"/>
      <c r="B13" s="109" t="s">
        <v>18</v>
      </c>
      <c r="C13" s="110">
        <f>D13+H13</f>
        <v>10283.209999999999</v>
      </c>
      <c r="D13" s="117">
        <v>10283.209999999999</v>
      </c>
      <c r="E13" s="61"/>
      <c r="F13" s="62"/>
      <c r="G13" s="61"/>
      <c r="H13" s="61"/>
      <c r="I13" s="36"/>
      <c r="J13" s="31"/>
      <c r="K13" s="32"/>
      <c r="L13" s="26"/>
      <c r="N13" s="5"/>
    </row>
    <row r="14" spans="1:14" s="38" customFormat="1" ht="15.75" thickBot="1" x14ac:dyDescent="0.3">
      <c r="A14" s="118" t="s">
        <v>19</v>
      </c>
      <c r="B14" s="119" t="s">
        <v>20</v>
      </c>
      <c r="C14" s="120">
        <f>SUM(C15)</f>
        <v>228.38</v>
      </c>
      <c r="D14" s="124">
        <f>SUM(D15)</f>
        <v>228.38</v>
      </c>
      <c r="E14" s="125"/>
      <c r="F14" s="125"/>
      <c r="G14" s="126"/>
      <c r="H14" s="125"/>
      <c r="I14" s="127"/>
      <c r="J14" s="72"/>
      <c r="K14" s="73"/>
      <c r="L14" s="60"/>
    </row>
    <row r="15" spans="1:14" s="38" customFormat="1" ht="29.25" customHeight="1" x14ac:dyDescent="0.25">
      <c r="A15" s="108" t="s">
        <v>21</v>
      </c>
      <c r="B15" s="71" t="s">
        <v>22</v>
      </c>
      <c r="C15" s="40">
        <f>+C16</f>
        <v>228.38</v>
      </c>
      <c r="D15" s="40">
        <f>SUM(D16)</f>
        <v>228.38</v>
      </c>
      <c r="E15" s="27"/>
      <c r="F15" s="29"/>
      <c r="G15" s="27"/>
      <c r="H15" s="27"/>
      <c r="I15" s="30"/>
      <c r="J15" s="59"/>
      <c r="K15" s="43"/>
      <c r="L15" s="60"/>
      <c r="M15" s="37"/>
    </row>
    <row r="16" spans="1:14" ht="15" customHeight="1" x14ac:dyDescent="0.25">
      <c r="A16" s="103"/>
      <c r="B16" s="96" t="s">
        <v>26</v>
      </c>
      <c r="C16" s="97">
        <f>C17+C20</f>
        <v>228.38</v>
      </c>
      <c r="D16" s="98">
        <f>D17+D20</f>
        <v>228.38</v>
      </c>
      <c r="E16" s="83"/>
      <c r="F16" s="62"/>
      <c r="G16" s="61"/>
      <c r="H16" s="62"/>
      <c r="I16" s="36"/>
      <c r="J16" s="80"/>
      <c r="K16" s="26"/>
      <c r="L16" s="26"/>
    </row>
    <row r="17" spans="1:13" ht="15" customHeight="1" x14ac:dyDescent="0.25">
      <c r="A17" s="33"/>
      <c r="B17" s="96" t="s">
        <v>43</v>
      </c>
      <c r="C17" s="97">
        <f>C18</f>
        <v>126</v>
      </c>
      <c r="D17" s="98">
        <f>D18</f>
        <v>126</v>
      </c>
      <c r="E17" s="83"/>
      <c r="F17" s="62"/>
      <c r="G17" s="61"/>
      <c r="H17" s="62"/>
      <c r="I17" s="36"/>
      <c r="J17" s="80"/>
      <c r="K17" s="26"/>
      <c r="L17" s="26"/>
    </row>
    <row r="18" spans="1:13" ht="15" customHeight="1" x14ac:dyDescent="0.25">
      <c r="A18" s="33"/>
      <c r="B18" s="139" t="s">
        <v>44</v>
      </c>
      <c r="C18" s="97">
        <f>C19</f>
        <v>126</v>
      </c>
      <c r="D18" s="98">
        <f>D19</f>
        <v>126</v>
      </c>
      <c r="E18" s="83"/>
      <c r="F18" s="62"/>
      <c r="G18" s="61"/>
      <c r="H18" s="62"/>
      <c r="I18" s="36"/>
      <c r="J18" s="80"/>
      <c r="K18" s="26"/>
      <c r="L18" s="26"/>
    </row>
    <row r="19" spans="1:13" ht="30" outlineLevel="1" x14ac:dyDescent="0.25">
      <c r="A19" s="33"/>
      <c r="B19" s="136" t="s">
        <v>42</v>
      </c>
      <c r="C19" s="137">
        <f>D19</f>
        <v>126</v>
      </c>
      <c r="D19" s="138">
        <v>126</v>
      </c>
      <c r="E19" s="83"/>
      <c r="F19" s="62"/>
      <c r="G19" s="61"/>
      <c r="H19" s="62"/>
      <c r="I19" s="36"/>
      <c r="J19" s="80"/>
      <c r="K19" s="26"/>
      <c r="L19" s="26"/>
    </row>
    <row r="20" spans="1:13" ht="30" customHeight="1" x14ac:dyDescent="0.25">
      <c r="A20" s="33"/>
      <c r="B20" s="84" t="s">
        <v>27</v>
      </c>
      <c r="C20" s="81">
        <f t="shared" ref="C20:D20" si="0">C21</f>
        <v>102.38000000000001</v>
      </c>
      <c r="D20" s="82">
        <f t="shared" si="0"/>
        <v>102.38000000000001</v>
      </c>
      <c r="E20" s="83"/>
      <c r="F20" s="62"/>
      <c r="G20" s="61"/>
      <c r="H20" s="62"/>
      <c r="I20" s="36"/>
      <c r="J20" s="80"/>
      <c r="K20" s="26"/>
      <c r="L20" s="26"/>
    </row>
    <row r="21" spans="1:13" ht="15" customHeight="1" x14ac:dyDescent="0.25">
      <c r="A21" s="143"/>
      <c r="B21" s="85" t="s">
        <v>28</v>
      </c>
      <c r="C21" s="81">
        <f>C22+C23+C24</f>
        <v>102.38000000000001</v>
      </c>
      <c r="D21" s="82">
        <f>D22+D23+D24</f>
        <v>102.38000000000001</v>
      </c>
      <c r="E21" s="144"/>
      <c r="F21" s="145"/>
      <c r="G21" s="146"/>
      <c r="H21" s="145"/>
      <c r="I21" s="147"/>
      <c r="J21" s="80"/>
      <c r="K21" s="26"/>
      <c r="L21" s="26"/>
    </row>
    <row r="22" spans="1:13" ht="60" outlineLevel="1" x14ac:dyDescent="0.25">
      <c r="A22" s="33"/>
      <c r="B22" s="140" t="s">
        <v>40</v>
      </c>
      <c r="C22" s="141">
        <f>D22</f>
        <v>36.18</v>
      </c>
      <c r="D22" s="142">
        <v>36.18</v>
      </c>
      <c r="E22" s="83"/>
      <c r="F22" s="62"/>
      <c r="G22" s="61"/>
      <c r="H22" s="62"/>
      <c r="I22" s="36"/>
      <c r="J22" s="80"/>
      <c r="K22" s="26"/>
      <c r="L22" s="26"/>
    </row>
    <row r="23" spans="1:13" ht="30" outlineLevel="1" x14ac:dyDescent="0.25">
      <c r="A23" s="103"/>
      <c r="B23" s="109" t="s">
        <v>29</v>
      </c>
      <c r="C23" s="110">
        <f>D23</f>
        <v>34</v>
      </c>
      <c r="D23" s="111">
        <v>34</v>
      </c>
      <c r="E23" s="61"/>
      <c r="F23" s="61"/>
      <c r="G23" s="61"/>
      <c r="H23" s="62"/>
      <c r="I23" s="36"/>
      <c r="J23" s="80"/>
      <c r="K23" s="26"/>
      <c r="L23" s="26"/>
    </row>
    <row r="24" spans="1:13" ht="15.75" outlineLevel="1" thickBot="1" x14ac:dyDescent="0.3">
      <c r="A24" s="103"/>
      <c r="B24" s="166" t="s">
        <v>47</v>
      </c>
      <c r="C24" s="110">
        <f>D24</f>
        <v>32.200000000000003</v>
      </c>
      <c r="D24" s="167">
        <v>32.200000000000003</v>
      </c>
      <c r="E24" s="62"/>
      <c r="F24" s="62"/>
      <c r="G24" s="61"/>
      <c r="H24" s="62"/>
      <c r="I24" s="36"/>
      <c r="J24" s="80"/>
      <c r="K24" s="26"/>
      <c r="L24" s="26"/>
    </row>
    <row r="25" spans="1:13" ht="15" customHeight="1" thickBot="1" x14ac:dyDescent="0.3">
      <c r="A25" s="128" t="s">
        <v>33</v>
      </c>
      <c r="B25" s="119" t="s">
        <v>34</v>
      </c>
      <c r="C25" s="120">
        <f>SUM(C26)</f>
        <v>121898.23999999999</v>
      </c>
      <c r="D25" s="124">
        <f>SUM(D26)</f>
        <v>3197.01</v>
      </c>
      <c r="E25" s="125"/>
      <c r="F25" s="125"/>
      <c r="G25" s="126"/>
      <c r="H25" s="126">
        <f>H26</f>
        <v>118701.23</v>
      </c>
      <c r="I25" s="127"/>
      <c r="J25" s="80"/>
      <c r="K25" s="26"/>
      <c r="L25" s="26"/>
    </row>
    <row r="26" spans="1:13" ht="30" x14ac:dyDescent="0.25">
      <c r="A26" s="149" t="s">
        <v>45</v>
      </c>
      <c r="B26" s="150" t="s">
        <v>35</v>
      </c>
      <c r="C26" s="151">
        <f>+C27+C30</f>
        <v>121898.23999999999</v>
      </c>
      <c r="D26" s="151">
        <f>SUM(D27, D30)</f>
        <v>3197.01</v>
      </c>
      <c r="E26" s="152"/>
      <c r="F26" s="153"/>
      <c r="G26" s="152"/>
      <c r="H26" s="152">
        <f>H27</f>
        <v>118701.23</v>
      </c>
      <c r="I26" s="154"/>
      <c r="J26" s="80"/>
      <c r="K26" s="26"/>
      <c r="L26" s="26"/>
    </row>
    <row r="27" spans="1:13" ht="15" customHeight="1" x14ac:dyDescent="0.25">
      <c r="A27" s="39"/>
      <c r="B27" s="74" t="s">
        <v>23</v>
      </c>
      <c r="C27" s="105">
        <f>C28+C29</f>
        <v>121368.01</v>
      </c>
      <c r="D27" s="106">
        <f>D28+D29</f>
        <v>2666.78</v>
      </c>
      <c r="E27" s="29"/>
      <c r="F27" s="29"/>
      <c r="G27" s="27"/>
      <c r="H27" s="132">
        <f>H28+H29</f>
        <v>118701.23</v>
      </c>
      <c r="I27" s="36"/>
      <c r="J27" s="80"/>
      <c r="K27" s="26"/>
      <c r="L27" s="26"/>
    </row>
    <row r="28" spans="1:13" ht="45" x14ac:dyDescent="0.25">
      <c r="A28" s="102"/>
      <c r="B28" s="99" t="s">
        <v>36</v>
      </c>
      <c r="C28" s="107">
        <f>D28+H28</f>
        <v>121222</v>
      </c>
      <c r="D28" s="107">
        <v>2590.77</v>
      </c>
      <c r="E28" s="129"/>
      <c r="F28" s="129"/>
      <c r="G28" s="130"/>
      <c r="H28" s="133">
        <v>118631.23</v>
      </c>
      <c r="I28" s="131"/>
      <c r="J28" s="80"/>
      <c r="K28" s="26"/>
      <c r="L28" s="26"/>
    </row>
    <row r="29" spans="1:13" ht="45" x14ac:dyDescent="0.25">
      <c r="A29" s="102"/>
      <c r="B29" s="99" t="s">
        <v>38</v>
      </c>
      <c r="C29" s="100">
        <f>D29+H29</f>
        <v>146.01</v>
      </c>
      <c r="D29" s="101">
        <v>76.010000000000005</v>
      </c>
      <c r="E29" s="104"/>
      <c r="F29" s="104"/>
      <c r="G29" s="104"/>
      <c r="H29" s="133">
        <v>70</v>
      </c>
      <c r="I29" s="36"/>
      <c r="J29" s="80"/>
      <c r="K29" s="26"/>
      <c r="L29" s="26"/>
      <c r="M29" s="26"/>
    </row>
    <row r="30" spans="1:13" ht="15" customHeight="1" x14ac:dyDescent="0.25">
      <c r="A30" s="103"/>
      <c r="B30" s="96" t="s">
        <v>26</v>
      </c>
      <c r="C30" s="97">
        <f t="shared" ref="C30:D31" si="1">C31</f>
        <v>530.23</v>
      </c>
      <c r="D30" s="98">
        <f t="shared" si="1"/>
        <v>530.23</v>
      </c>
      <c r="E30" s="83"/>
      <c r="F30" s="62"/>
      <c r="G30" s="61"/>
      <c r="H30" s="62"/>
      <c r="I30" s="36"/>
      <c r="J30" s="80"/>
      <c r="K30" s="26"/>
      <c r="L30" s="26"/>
    </row>
    <row r="31" spans="1:13" ht="15" customHeight="1" x14ac:dyDescent="0.25">
      <c r="A31" s="33"/>
      <c r="B31" s="84" t="s">
        <v>27</v>
      </c>
      <c r="C31" s="81">
        <f t="shared" si="1"/>
        <v>530.23</v>
      </c>
      <c r="D31" s="82">
        <f t="shared" si="1"/>
        <v>530.23</v>
      </c>
      <c r="E31" s="83"/>
      <c r="F31" s="62"/>
      <c r="G31" s="61"/>
      <c r="H31" s="62"/>
      <c r="I31" s="36"/>
      <c r="J31" s="80"/>
      <c r="K31" s="26"/>
      <c r="L31" s="26"/>
    </row>
    <row r="32" spans="1:13" ht="15" customHeight="1" thickBot="1" x14ac:dyDescent="0.3">
      <c r="A32" s="86"/>
      <c r="B32" s="155" t="s">
        <v>28</v>
      </c>
      <c r="C32" s="156">
        <f>C33+C34</f>
        <v>530.23</v>
      </c>
      <c r="D32" s="157">
        <f>D34+D33</f>
        <v>530.23</v>
      </c>
      <c r="E32" s="90"/>
      <c r="F32" s="91"/>
      <c r="G32" s="92"/>
      <c r="H32" s="91"/>
      <c r="I32" s="93"/>
      <c r="J32" s="80"/>
      <c r="K32" s="26"/>
      <c r="L32" s="26"/>
    </row>
    <row r="33" spans="1:13" ht="30" outlineLevel="1" x14ac:dyDescent="0.25">
      <c r="A33" s="33"/>
      <c r="B33" s="148" t="s">
        <v>41</v>
      </c>
      <c r="C33" s="134">
        <f t="shared" ref="C33" si="2">D33</f>
        <v>20.23</v>
      </c>
      <c r="D33" s="135">
        <v>20.23</v>
      </c>
      <c r="E33" s="83"/>
      <c r="F33" s="62"/>
      <c r="G33" s="61"/>
      <c r="H33" s="62"/>
      <c r="I33" s="36"/>
      <c r="J33" s="80"/>
      <c r="K33" s="26"/>
      <c r="L33" s="26"/>
    </row>
    <row r="34" spans="1:13" ht="45.75" outlineLevel="1" thickBot="1" x14ac:dyDescent="0.3">
      <c r="A34" s="86"/>
      <c r="B34" s="87" t="s">
        <v>37</v>
      </c>
      <c r="C34" s="88">
        <f>D34</f>
        <v>510</v>
      </c>
      <c r="D34" s="89">
        <v>510</v>
      </c>
      <c r="E34" s="90"/>
      <c r="F34" s="91"/>
      <c r="G34" s="92"/>
      <c r="H34" s="91"/>
      <c r="I34" s="93"/>
      <c r="J34" s="80"/>
      <c r="K34" s="26"/>
      <c r="L34" s="26"/>
    </row>
    <row r="35" spans="1:13" ht="15" customHeight="1" x14ac:dyDescent="0.25">
      <c r="A35" s="46"/>
      <c r="B35" s="94"/>
      <c r="C35" s="95"/>
      <c r="D35" s="47"/>
      <c r="E35" s="83"/>
      <c r="F35" s="83"/>
      <c r="G35" s="83"/>
      <c r="H35" s="83"/>
      <c r="I35" s="79"/>
      <c r="J35" s="80"/>
      <c r="K35" s="26"/>
      <c r="L35" s="26"/>
    </row>
    <row r="36" spans="1:13" x14ac:dyDescent="0.25">
      <c r="A36" s="46"/>
      <c r="B36" s="94"/>
      <c r="C36" s="95"/>
      <c r="D36" s="47"/>
      <c r="E36" s="83"/>
      <c r="F36" s="83"/>
      <c r="G36" s="83"/>
      <c r="H36" s="83"/>
      <c r="I36" s="79"/>
      <c r="J36" s="80"/>
      <c r="K36" s="26"/>
      <c r="L36" s="26"/>
    </row>
    <row r="37" spans="1:13" ht="30" customHeight="1" x14ac:dyDescent="0.25">
      <c r="A37" s="49"/>
      <c r="B37" s="10" t="s">
        <v>24</v>
      </c>
      <c r="C37" s="161" t="s">
        <v>25</v>
      </c>
      <c r="D37" s="161"/>
      <c r="E37" s="51"/>
      <c r="F37" s="165" t="s">
        <v>30</v>
      </c>
      <c r="G37" s="165"/>
      <c r="H37" s="165"/>
      <c r="I37" s="52"/>
      <c r="J37" s="52"/>
      <c r="L37" s="5"/>
      <c r="M37" s="5"/>
    </row>
    <row r="38" spans="1:13" x14ac:dyDescent="0.25">
      <c r="A38" s="49"/>
      <c r="C38" s="76"/>
      <c r="D38" s="77"/>
      <c r="E38" s="51"/>
      <c r="F38" s="78"/>
      <c r="G38" s="78"/>
      <c r="H38" s="78"/>
      <c r="I38" s="52"/>
      <c r="J38" s="52"/>
      <c r="L38" s="5"/>
      <c r="M38" s="5"/>
    </row>
    <row r="39" spans="1:13" x14ac:dyDescent="0.25">
      <c r="A39" s="49"/>
      <c r="B39" s="53" t="s">
        <v>48</v>
      </c>
      <c r="C39" s="52"/>
      <c r="D39" s="50"/>
      <c r="E39" s="50"/>
      <c r="F39" s="54"/>
      <c r="G39" s="50"/>
      <c r="H39" s="52"/>
      <c r="I39" s="52"/>
      <c r="J39" s="52"/>
      <c r="L39" s="5"/>
      <c r="M39" s="5"/>
    </row>
    <row r="79" spans="1:9" s="26" customFormat="1" x14ac:dyDescent="0.25">
      <c r="A79" s="46"/>
      <c r="B79" s="55"/>
      <c r="C79" s="56"/>
      <c r="D79" s="56"/>
      <c r="E79" s="57"/>
      <c r="F79" s="56"/>
      <c r="G79" s="58"/>
      <c r="H79" s="58"/>
      <c r="I79" s="48"/>
    </row>
  </sheetData>
  <mergeCells count="10">
    <mergeCell ref="A5:K5"/>
    <mergeCell ref="A7:B7"/>
    <mergeCell ref="C37:D37"/>
    <mergeCell ref="A1:B1"/>
    <mergeCell ref="H1:I1"/>
    <mergeCell ref="A2:B2"/>
    <mergeCell ref="G2:I2"/>
    <mergeCell ref="A3:B3"/>
    <mergeCell ref="A4:K4"/>
    <mergeCell ref="F37:H37"/>
  </mergeCells>
  <pageMargins left="0.31496062992125984" right="0.19685039370078741" top="0.51181102362204722" bottom="0.51181102362204722" header="0.31496062992125984" footer="0.31496062992125984"/>
  <pageSetup paperSize="9" scale="91" fitToHeight="11" orientation="landscape" r:id="rId1"/>
  <headerFooter alignWithMargins="0">
    <oddFooter>&amp;C&amp;P</oddFooter>
  </headerFooter>
  <rowBreaks count="1" manualBreakCount="1">
    <brk id="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Total</vt:lpstr>
      <vt:lpstr>Total!Print_Area</vt:lpstr>
      <vt:lpstr>Total!Print_Titles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budget</dc:title>
  <dc:creator>EMO</dc:creator>
  <cp:lastModifiedBy>Molnar Zsuzsanna</cp:lastModifiedBy>
  <cp:lastPrinted>2018-07-19T13:02:46Z</cp:lastPrinted>
  <dcterms:created xsi:type="dcterms:W3CDTF">2000-04-10T10:46:44Z</dcterms:created>
  <dcterms:modified xsi:type="dcterms:W3CDTF">2018-07-19T13:02:51Z</dcterms:modified>
</cp:coreProperties>
</file>